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E39" l="1"/>
  <c r="R12"/>
  <c r="R39" s="1"/>
  <c r="N12"/>
  <c r="N39" s="1"/>
  <c r="E12"/>
  <c r="P12"/>
  <c r="P39" s="1"/>
  <c r="O12"/>
  <c r="O39" s="1"/>
  <c r="H12"/>
  <c r="D12"/>
  <c r="D39" s="1"/>
  <c r="F12"/>
  <c r="F39" s="1"/>
  <c r="H37"/>
  <c r="I36" s="1"/>
  <c r="S36" s="1"/>
  <c r="H27"/>
  <c r="I26" s="1"/>
  <c r="S26" s="1"/>
  <c r="H22"/>
  <c r="I21" s="1"/>
  <c r="S21" s="1"/>
  <c r="H32"/>
  <c r="I31" s="1"/>
  <c r="S3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<sst xmlns="http://schemas.openxmlformats.org/spreadsheetml/2006/main" count="114" uniqueCount="74">
  <si>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</si>
  <si>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</si>
  <si>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</si>
  <si>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Spartak Přerov</t>
  </si>
  <si>
    <t>Datum:  </t>
  </si>
  <si>
    <t>11.3.2023</t>
  </si>
  <si>
    <t>Domácí</t>
  </si>
  <si>
    <t>TJ Spartak Přerov B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</si>
  <si>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</si>
  <si>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</si>
  <si>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</si>
  <si>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</si>
  <si>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</si>
  <si>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</si>
  <si>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</si>
  <si>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</si>
  <si>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</si>
  <si>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</si>
  <si>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</si>
  <si>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</si>
  <si>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</si>
  <si>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Venclík</t>
  </si>
  <si>
    <t>Sedlář</t>
  </si>
  <si>
    <t>Vojtěch</t>
  </si>
  <si>
    <t>Martin</t>
  </si>
  <si>
    <t>Mánek</t>
  </si>
  <si>
    <t>Habrman</t>
  </si>
  <si>
    <t>Vladimír</t>
  </si>
  <si>
    <t>František</t>
  </si>
  <si>
    <t>Vácha</t>
  </si>
  <si>
    <t>Heinisch</t>
  </si>
  <si>
    <t>Petr</t>
  </si>
  <si>
    <t>Pavel</t>
  </si>
  <si>
    <t>Loučka</t>
  </si>
  <si>
    <t>Macas</t>
  </si>
  <si>
    <t>Michal</t>
  </si>
  <si>
    <t>Daňa</t>
  </si>
  <si>
    <t>Biolek</t>
  </si>
  <si>
    <t>Libor</t>
  </si>
  <si>
    <t>Rostislav</t>
  </si>
  <si>
    <t>Beňa ml.</t>
  </si>
  <si>
    <t>Vymazal</t>
  </si>
  <si>
    <t>Stanislav</t>
  </si>
  <si>
    <t>Jaroslav</t>
  </si>
  <si>
    <t>Celkový výkon družstva  </t>
  </si>
  <si>
    <t>Vedoucí družstva         Jméno:</t>
  </si>
  <si>
    <t>Jiří Kohoutek</t>
  </si>
  <si>
    <t>Bodový zisk</t>
  </si>
  <si>
    <t>Pavel Heinisch</t>
  </si>
  <si>
    <t>Podpis:</t>
  </si>
  <si>
    <t>Rozhodčí</t>
  </si>
  <si>
    <t>Jméno:</t>
  </si>
  <si>
    <t>Stanislav Beňa st., Jiří Divila</t>
  </si>
  <si>
    <t>Číslo průkazu:</t>
  </si>
  <si>
    <t>II/0692, 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</si>
  <si>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</si>
  <si>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</si>
  <si>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</si>
  <si>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</si>
  <si>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</si>
  <si>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</si>
  <si>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</si>
  <si>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</si>
  <si>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</si>
  <si>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</si>
  <si>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</si>
  <si>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</si>
  <si>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</si>
  <si>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</si>
  <si>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</si>
  <si>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</si>
  <si>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</si>
  <si>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</si>
  <si>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11.3.2023 Stanislav Beňa st.,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</si>
</sst>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35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40</v>
      </c>
      <c r="P8" s="12">
        <v>3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49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40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44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36</v>
      </c>
      <c r="P10" s="18">
        <v>4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52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45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6847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180</v>
      </c>
      <c r="F12" s="28">
        <f>IF(ISNUMBER($G12),SUM(F8:F11),"")</f>
        <v>1</v>
      </c>
      <c r="G12" s="29">
        <f>IF(SUM($G8:$G11)+SUM($Q8:$Q11)&gt;0,SUM(G8:G11),"")</f>
        <v>546</v>
      </c>
      <c r="H12" s="27">
        <f>IF(ISNUMBER($G12),SUM(H8:H11),"")</f>
        <v>3</v>
      </c>
      <c r="I12" s="99"/>
      <c r="K12" s="96">
        <v>18339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161</v>
      </c>
      <c r="P12" s="28">
        <f>IF(ISNUMBER($G12),SUM(P8:P11),"")</f>
        <v>8</v>
      </c>
      <c r="Q12" s="29">
        <f>IF(SUM($G8:$G11)+SUM($Q8:$Q11)&gt;0,SUM(Q8:Q11),"")</f>
        <v>539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54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36</v>
      </c>
      <c r="P13" s="12">
        <v>1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43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43</v>
      </c>
      <c r="P14" s="18">
        <v>2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74</v>
      </c>
      <c r="E15" s="18">
        <v>50</v>
      </c>
      <c r="F15" s="18">
        <v>2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45</v>
      </c>
      <c r="P15" s="18">
        <v>1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26</v>
      </c>
      <c r="F16" s="23">
        <v>4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34</v>
      </c>
      <c r="P16" s="23">
        <v>3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6846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173</v>
      </c>
      <c r="F17" s="28">
        <f>IF(ISNUMBER($G17),SUM(F13:F16),"")</f>
        <v>6</v>
      </c>
      <c r="G17" s="29">
        <f>IF(SUM($G13:$G16)+SUM($Q13:$Q16)&gt;0,SUM(G13:G16),"")</f>
        <v>524</v>
      </c>
      <c r="H17" s="27">
        <f>IF(ISNUMBER($G17),SUM(H13:H16),"")</f>
        <v>2</v>
      </c>
      <c r="I17" s="99"/>
      <c r="K17" s="96">
        <v>14133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158</v>
      </c>
      <c r="P17" s="28">
        <f>IF(ISNUMBER($G17),SUM(P13:P16),"")</f>
        <v>7</v>
      </c>
      <c r="Q17" s="29">
        <f>IF(SUM($G13:$G16)+SUM($Q13:$Q16)&gt;0,SUM(Q13:Q16),"")</f>
        <v>526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27</v>
      </c>
      <c r="F18" s="12">
        <v>4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45</v>
      </c>
      <c r="P18" s="12">
        <v>1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62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43</v>
      </c>
      <c r="P19" s="18">
        <v>1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33</v>
      </c>
      <c r="F20" s="18">
        <v>3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87</v>
      </c>
      <c r="O20" s="18">
        <v>48</v>
      </c>
      <c r="P20" s="18">
        <v>0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108</v>
      </c>
      <c r="E21" s="23">
        <v>44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24</v>
      </c>
      <c r="P21" s="23">
        <v>4</v>
      </c>
      <c r="Q21" s="24">
        <f>IF(AND(ISBLANK(N21),ISBLANK(O21)),"",N21+O21)</f>
        <v>113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10645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166</v>
      </c>
      <c r="F22" s="28">
        <f>IF(ISNUMBER($G22),SUM(F18:F21),"")</f>
        <v>7</v>
      </c>
      <c r="G22" s="29">
        <f>IF(SUM($G18:$G21)+SUM($Q18:$Q21)&gt;0,SUM(G18:G21),"")</f>
        <v>556</v>
      </c>
      <c r="H22" s="27">
        <f>IF(ISNUMBER($G22),SUM(H18:H21),"")</f>
        <v>2</v>
      </c>
      <c r="I22" s="99"/>
      <c r="K22" s="96">
        <v>7934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160</v>
      </c>
      <c r="P22" s="28">
        <f>IF(ISNUMBER($G22),SUM(P18:P21),"")</f>
        <v>6</v>
      </c>
      <c r="Q22" s="29">
        <f>IF(SUM($G18:$G21)+SUM($Q18:$Q21)&gt;0,SUM(Q18:Q21),"")</f>
        <v>521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86</v>
      </c>
      <c r="E23" s="12">
        <v>41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106</v>
      </c>
      <c r="O23" s="12">
        <v>43</v>
      </c>
      <c r="P23" s="12">
        <v>0</v>
      </c>
      <c r="Q23" s="13">
        <f>IF(AND(ISBLANK(N23),ISBLANK(O23)),"",N23+O23)</f>
        <v>149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42</v>
      </c>
      <c r="F24" s="18">
        <v>0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70</v>
      </c>
      <c r="P24" s="18">
        <v>0</v>
      </c>
      <c r="Q24" s="19">
        <f>IF(AND(ISBLANK(N24),ISBLANK(O24)),"",N24+O24)</f>
        <v>169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54</v>
      </c>
      <c r="F25" s="18">
        <v>2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93</v>
      </c>
      <c r="O25" s="18">
        <v>54</v>
      </c>
      <c r="P25" s="18">
        <v>1</v>
      </c>
      <c r="Q25" s="19">
        <f>IF(AND(ISBLANK(N25),ISBLANK(O25)),"",N25+O25)</f>
        <v>147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63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53</v>
      </c>
      <c r="P26" s="23">
        <v>0</v>
      </c>
      <c r="Q26" s="24">
        <f>IF(AND(ISBLANK(N26),ISBLANK(O26)),"",N26+O26)</f>
        <v>148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22539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200</v>
      </c>
      <c r="F27" s="28">
        <f>IF(ISNUMBER($G27),SUM(F23:F26),"")</f>
        <v>2</v>
      </c>
      <c r="G27" s="29">
        <f>IF(SUM($G23:$G26)+SUM($Q23:$Q26)&gt;0,SUM(G23:G26),"")</f>
        <v>564</v>
      </c>
      <c r="H27" s="27">
        <f>IF(ISNUMBER($G27),SUM(H23:H26),"")</f>
        <v>2</v>
      </c>
      <c r="I27" s="99"/>
      <c r="K27" s="96">
        <v>15020</v>
      </c>
      <c r="L27" s="97"/>
      <c r="M27" s="26" t="s">
        <v>18</v>
      </c>
      <c r="N27" s="27">
        <f>IF(ISNUMBER($G27),SUM(N23:N26),"")</f>
        <v>393</v>
      </c>
      <c r="O27" s="28">
        <f>IF(ISNUMBER($G27),SUM(O23:O26),"")</f>
        <v>220</v>
      </c>
      <c r="P27" s="28">
        <f>IF(ISNUMBER($G27),SUM(P23:P26),"")</f>
        <v>1</v>
      </c>
      <c r="Q27" s="29">
        <f>IF(SUM($G23:$G26)+SUM($Q23:$Q26)&gt;0,SUM(Q23:Q26),"")</f>
        <v>613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36</v>
      </c>
      <c r="F28" s="12">
        <v>4</v>
      </c>
      <c r="G28" s="13">
        <f>IF(AND(ISBLANK(D28),ISBLANK(E28)),"",D28+E28)</f>
        <v>122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72</v>
      </c>
      <c r="O28" s="12">
        <v>36</v>
      </c>
      <c r="P28" s="12">
        <v>3</v>
      </c>
      <c r="Q28" s="13">
        <f>IF(AND(ISBLANK(N28),ISBLANK(O28)),"",N28+O28)</f>
        <v>108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52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44</v>
      </c>
      <c r="P29" s="18">
        <v>1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79</v>
      </c>
      <c r="E30" s="18">
        <v>24</v>
      </c>
      <c r="F30" s="18">
        <v>5</v>
      </c>
      <c r="G30" s="19">
        <f>IF(AND(ISBLANK(D30),ISBLANK(E30)),"",D30+E30)</f>
        <v>103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101</v>
      </c>
      <c r="O30" s="18">
        <v>36</v>
      </c>
      <c r="P30" s="18">
        <v>3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60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25</v>
      </c>
      <c r="P31" s="23">
        <v>6</v>
      </c>
      <c r="Q31" s="24">
        <f>IF(AND(ISBLANK(N31),ISBLANK(O31)),"",N31+O31)</f>
        <v>103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19772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172</v>
      </c>
      <c r="F32" s="28">
        <f>IF(ISNUMBER($G32),SUM(F28:F31),"")</f>
        <v>10</v>
      </c>
      <c r="G32" s="29">
        <f>IF(SUM($G28:$G31)+SUM($Q28:$Q31)&gt;0,SUM(G28:G31),"")</f>
        <v>525</v>
      </c>
      <c r="H32" s="27">
        <f>IF(ISNUMBER($G32),SUM(H28:H31),"")</f>
        <v>3</v>
      </c>
      <c r="I32" s="99"/>
      <c r="K32" s="96">
        <v>24497</v>
      </c>
      <c r="L32" s="97"/>
      <c r="M32" s="26" t="s">
        <v>18</v>
      </c>
      <c r="N32" s="27">
        <f>IF(ISNUMBER($G32),SUM(N28:N31),"")</f>
        <v>343</v>
      </c>
      <c r="O32" s="28">
        <f>IF(ISNUMBER($G32),SUM(O28:O31),"")</f>
        <v>141</v>
      </c>
      <c r="P32" s="28">
        <f>IF(ISNUMBER($G32),SUM(P28:P31),"")</f>
        <v>13</v>
      </c>
      <c r="Q32" s="29">
        <f>IF(SUM($G28:$G31)+SUM($Q28:$Q31)&gt;0,SUM(Q28:Q31),"")</f>
        <v>484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36</v>
      </c>
      <c r="F33" s="12">
        <v>2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87</v>
      </c>
      <c r="O33" s="12">
        <v>40</v>
      </c>
      <c r="P33" s="12">
        <v>0</v>
      </c>
      <c r="Q33" s="13">
        <f>IF(AND(ISBLANK(N33),ISBLANK(O33)),"",N33+O33)</f>
        <v>127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34</v>
      </c>
      <c r="F34" s="18">
        <v>2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43</v>
      </c>
      <c r="P34" s="18">
        <v>2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93</v>
      </c>
      <c r="E35" s="18">
        <v>40</v>
      </c>
      <c r="F35" s="18">
        <v>3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85</v>
      </c>
      <c r="O35" s="18">
        <v>42</v>
      </c>
      <c r="P35" s="18">
        <v>3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53</v>
      </c>
      <c r="F36" s="23">
        <v>3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44</v>
      </c>
      <c r="P36" s="23">
        <v>0</v>
      </c>
      <c r="Q36" s="24">
        <f>IF(AND(ISBLANK(N36),ISBLANK(O36)),"",N36+O36)</f>
        <v>145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20910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163</v>
      </c>
      <c r="F37" s="28">
        <f>IF(ISNUMBER($G37),SUM(F33:F36),"")</f>
        <v>10</v>
      </c>
      <c r="G37" s="29">
        <f>IF(SUM($G33:$G36)+SUM($Q33:$Q36)&gt;0,SUM(G33:G36),"")</f>
        <v>543</v>
      </c>
      <c r="H37" s="27">
        <f>IF(ISNUMBER($G37),SUM(H33:H36),"")</f>
        <v>2</v>
      </c>
      <c r="I37" s="99"/>
      <c r="K37" s="96">
        <v>10769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169</v>
      </c>
      <c r="P37" s="28">
        <f>IF(ISNUMBER($G37),SUM(P33:P36),"")</f>
        <v>5</v>
      </c>
      <c r="Q37" s="29">
        <f>IF(SUM($G33:$G36)+SUM($Q33:$Q36)&gt;0,SUM(Q33:Q36),"")</f>
        <v>532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2204</v>
      </c>
      <c r="E39" s="34">
        <f>IF(ISNUMBER($G39),SUM(E12,E17,E22,E27,E32,E37),"")</f>
        <v>1054</v>
      </c>
      <c r="F39" s="34">
        <f>IF(ISNUMBER($G39),SUM(F12,F17,F22,F27,F32,F37),"")</f>
        <v>36</v>
      </c>
      <c r="G39" s="35">
        <f>IF(SUM($G$8:$G$37)+SUM($Q$8:$Q$37)&gt;0,SUM(G12,G17,G22,G27,G32,G37),"")</f>
        <v>3258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2206</v>
      </c>
      <c r="O39" s="34">
        <f>IF(ISNUMBER($G39),SUM(O12,O17,O22,O27,O32,O37),"")</f>
        <v>1009</v>
      </c>
      <c r="P39" s="34">
        <f>IF(ISNUMBER($G39),SUM(P12,P17,P22,P27,P32,P37),"")</f>
        <v>40</v>
      </c>
      <c r="Q39" s="35">
        <f>IF(SUM($G$8:$G$37)+SUM($Q$8:$Q$37)&gt;0,SUM(Q12,Q17,Q22,Q27,Q32,Q37),"")</f>
        <v>3215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KK Šumperk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16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2023-03-11T15:54:48Z</dcterms:modified>
</cp:coreProperties>
</file>